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2" windowWidth="21840" windowHeight="9780"/>
  </bookViews>
  <sheets>
    <sheet name="Лист1" sheetId="1" r:id="rId1"/>
  </sheets>
  <calcPr calcId="145621" refMode="R1C1"/>
</workbook>
</file>

<file path=xl/calcChain.xml><?xml version="1.0" encoding="utf-8"?>
<calcChain xmlns="http://schemas.openxmlformats.org/spreadsheetml/2006/main">
  <c r="E32" i="1" l="1"/>
  <c r="F32" i="1"/>
  <c r="G32" i="1"/>
  <c r="H32" i="1"/>
  <c r="D32" i="1"/>
  <c r="E24" i="1"/>
  <c r="F24" i="1"/>
  <c r="G24" i="1"/>
  <c r="H24" i="1"/>
  <c r="D24" i="1"/>
  <c r="F8" i="1"/>
  <c r="G8" i="1"/>
  <c r="H8" i="1"/>
  <c r="D8" i="1"/>
  <c r="I35" i="1"/>
  <c r="J35" i="1"/>
  <c r="K35" i="1"/>
  <c r="L35" i="1"/>
  <c r="I36" i="1"/>
  <c r="J36" i="1"/>
  <c r="K36" i="1"/>
  <c r="I37" i="1"/>
  <c r="J37" i="1"/>
  <c r="K37" i="1"/>
  <c r="L37" i="1"/>
  <c r="I38" i="1"/>
  <c r="J38" i="1"/>
  <c r="K38" i="1"/>
  <c r="L38" i="1"/>
  <c r="I39" i="1"/>
  <c r="J39" i="1"/>
  <c r="K39" i="1"/>
  <c r="L39" i="1"/>
  <c r="I40" i="1"/>
  <c r="J40" i="1"/>
  <c r="K40" i="1"/>
  <c r="L40" i="1"/>
  <c r="I41" i="1"/>
  <c r="J41" i="1"/>
  <c r="K41" i="1"/>
  <c r="L41" i="1"/>
  <c r="I42" i="1"/>
  <c r="K42" i="1"/>
  <c r="L42" i="1"/>
  <c r="L20" i="1"/>
  <c r="K20" i="1"/>
  <c r="J20" i="1"/>
  <c r="I20" i="1"/>
  <c r="I24" i="1"/>
  <c r="I8" i="1"/>
  <c r="L24" i="1" l="1"/>
  <c r="J24" i="1"/>
  <c r="K24" i="1"/>
  <c r="J8" i="1"/>
  <c r="J16" i="1" l="1"/>
  <c r="L43" i="1" l="1"/>
  <c r="K43" i="1"/>
  <c r="J43" i="1"/>
  <c r="I43" i="1"/>
  <c r="L34" i="1"/>
  <c r="K34" i="1"/>
  <c r="J34" i="1"/>
  <c r="I34" i="1"/>
  <c r="K33" i="1"/>
  <c r="J33" i="1"/>
  <c r="I33" i="1"/>
  <c r="L30" i="1"/>
  <c r="K30" i="1"/>
  <c r="J30" i="1"/>
  <c r="I30" i="1"/>
  <c r="L29" i="1"/>
  <c r="K29" i="1"/>
  <c r="J29" i="1"/>
  <c r="I29" i="1"/>
  <c r="L28" i="1"/>
  <c r="K28" i="1"/>
  <c r="J28" i="1"/>
  <c r="I28" i="1"/>
  <c r="L27" i="1"/>
  <c r="K27" i="1"/>
  <c r="J27" i="1"/>
  <c r="I27" i="1"/>
  <c r="L26" i="1"/>
  <c r="K26" i="1"/>
  <c r="J26" i="1"/>
  <c r="I26" i="1"/>
  <c r="L25" i="1"/>
  <c r="K25" i="1"/>
  <c r="J25" i="1"/>
  <c r="I25" i="1"/>
  <c r="L23" i="1"/>
  <c r="K23" i="1"/>
  <c r="J23" i="1"/>
  <c r="I23" i="1"/>
  <c r="L22" i="1"/>
  <c r="K22" i="1"/>
  <c r="J22" i="1"/>
  <c r="I22" i="1"/>
  <c r="L21" i="1"/>
  <c r="K21" i="1"/>
  <c r="J21" i="1"/>
  <c r="I21" i="1"/>
  <c r="L19" i="1"/>
  <c r="K19" i="1"/>
  <c r="J19" i="1"/>
  <c r="I19" i="1"/>
  <c r="L17" i="1"/>
  <c r="K17" i="1"/>
  <c r="J17" i="1"/>
  <c r="I17" i="1"/>
  <c r="L16" i="1"/>
  <c r="K16" i="1"/>
  <c r="I16" i="1"/>
  <c r="L15" i="1"/>
  <c r="K15" i="1"/>
  <c r="J15" i="1"/>
  <c r="I15" i="1"/>
  <c r="L14" i="1"/>
  <c r="K14" i="1"/>
  <c r="J14" i="1"/>
  <c r="I14" i="1"/>
  <c r="L12" i="1"/>
  <c r="K12" i="1"/>
  <c r="J12" i="1"/>
  <c r="I12" i="1"/>
  <c r="L10" i="1"/>
  <c r="K10" i="1"/>
  <c r="J10" i="1"/>
  <c r="I10" i="1"/>
  <c r="H31" i="1" l="1"/>
  <c r="G31" i="1"/>
  <c r="E31" i="1"/>
  <c r="D31" i="1"/>
  <c r="H18" i="1"/>
  <c r="G18" i="1"/>
  <c r="F18" i="1"/>
  <c r="E18" i="1"/>
  <c r="D18" i="1"/>
  <c r="H13" i="1"/>
  <c r="G13" i="1"/>
  <c r="F13" i="1"/>
  <c r="E13" i="1"/>
  <c r="D13" i="1"/>
  <c r="H11" i="1"/>
  <c r="G11" i="1"/>
  <c r="F11" i="1"/>
  <c r="E11" i="1"/>
  <c r="D11" i="1"/>
  <c r="H9" i="1"/>
  <c r="G9" i="1"/>
  <c r="F9" i="1"/>
  <c r="E9" i="1"/>
  <c r="D9" i="1"/>
  <c r="E8" i="1" l="1"/>
  <c r="L8" i="1" s="1"/>
  <c r="E7" i="1"/>
  <c r="E6" i="1" s="1"/>
  <c r="K13" i="1"/>
  <c r="L13" i="1"/>
  <c r="I13" i="1"/>
  <c r="J13" i="1"/>
  <c r="K11" i="1"/>
  <c r="L11" i="1"/>
  <c r="I11" i="1"/>
  <c r="J11" i="1"/>
  <c r="K9" i="1"/>
  <c r="L9" i="1"/>
  <c r="I9" i="1"/>
  <c r="J9" i="1"/>
  <c r="F31" i="1"/>
  <c r="K32" i="1"/>
  <c r="I32" i="1"/>
  <c r="L32" i="1"/>
  <c r="J32" i="1"/>
  <c r="K18" i="1"/>
  <c r="L18" i="1"/>
  <c r="I18" i="1"/>
  <c r="J18" i="1"/>
  <c r="D7" i="1"/>
  <c r="D6" i="1" s="1"/>
  <c r="G7" i="1"/>
  <c r="G6" i="1" s="1"/>
  <c r="F7" i="1"/>
  <c r="H7" i="1"/>
  <c r="H6" i="1" s="1"/>
  <c r="K8" i="1" l="1"/>
  <c r="K7" i="1"/>
  <c r="F6" i="1"/>
  <c r="L7" i="1"/>
  <c r="I7" i="1"/>
  <c r="J7" i="1"/>
  <c r="K31" i="1"/>
  <c r="L31" i="1"/>
  <c r="I31" i="1"/>
  <c r="J31" i="1"/>
  <c r="K6" i="1" l="1"/>
  <c r="L6" i="1"/>
  <c r="I6" i="1"/>
  <c r="J6" i="1"/>
</calcChain>
</file>

<file path=xl/sharedStrings.xml><?xml version="1.0" encoding="utf-8"?>
<sst xmlns="http://schemas.openxmlformats.org/spreadsheetml/2006/main" count="127" uniqueCount="118">
  <si>
    <t>ДОХОДЫ</t>
  </si>
  <si>
    <t>1 00 00</t>
  </si>
  <si>
    <t>НАЛОГОВЫЕ И НЕНАЛОГОВЫЕ ДОХОДЫ</t>
  </si>
  <si>
    <t>1 01 00</t>
  </si>
  <si>
    <t>1 01 02</t>
  </si>
  <si>
    <t>Налог на доходы физических лиц</t>
  </si>
  <si>
    <t>1 03 00</t>
  </si>
  <si>
    <t>1 03 02</t>
  </si>
  <si>
    <t>Акцизы по подакцизным товарам (продукции), производимым на территории Российской Федерации</t>
  </si>
  <si>
    <t>1 05 00</t>
  </si>
  <si>
    <t>1 05 01</t>
  </si>
  <si>
    <t>Налог, взимаемый в связи с применением упрощенной системы налогообложения</t>
  </si>
  <si>
    <t>1 05 02</t>
  </si>
  <si>
    <t>Единый налог на вмененный доход для отдельных видов деятельности</t>
  </si>
  <si>
    <t>1 05 03</t>
  </si>
  <si>
    <t>Единый сельскохозяйственный налог</t>
  </si>
  <si>
    <t>1 05 04</t>
  </si>
  <si>
    <t>Налог, взимаемый в связи с применением патентной системы налогообложения</t>
  </si>
  <si>
    <t>1 06 00</t>
  </si>
  <si>
    <t>1 06 01</t>
  </si>
  <si>
    <t>Налог на имущество физических лиц</t>
  </si>
  <si>
    <t>1 06 04</t>
  </si>
  <si>
    <t>Транспортный налог</t>
  </si>
  <si>
    <t>1 06 06</t>
  </si>
  <si>
    <t xml:space="preserve">Земельный налог </t>
  </si>
  <si>
    <t>1 08 00</t>
  </si>
  <si>
    <t>1 09 00</t>
  </si>
  <si>
    <t>ЗАДОЛЖЕННОСТЬ И ПЕРЕРАСЧЕТЫ ПО ОТМЕНЕННЫМ НАЛОГАМ, СБОРАМ И ИНЫМ ОБЯЗАТЕЛЬНЫМ ПЛАТЕЖАМ</t>
  </si>
  <si>
    <t>1 11 00</t>
  </si>
  <si>
    <t>1 12 00</t>
  </si>
  <si>
    <t>1 13 00</t>
  </si>
  <si>
    <t>1 14 00</t>
  </si>
  <si>
    <t>1 16 00</t>
  </si>
  <si>
    <t>1 17 00</t>
  </si>
  <si>
    <t>2 00 00</t>
  </si>
  <si>
    <t xml:space="preserve"> БЕЗВОЗМЕЗДНЫЕ ПОСТУПЛЕНИЯ</t>
  </si>
  <si>
    <t>2 02 00</t>
  </si>
  <si>
    <t>Безвозмездные поступления от других бюджетов бюджетной системы Российской Федерации</t>
  </si>
  <si>
    <t>2 02 15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</si>
  <si>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</si>
  <si>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</si>
  <si>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2 02 19</t>
  </si>
  <si>
    <t>Прочие дотации бюджетам городских округов</t>
  </si>
  <si>
    <t>2 02 20</t>
  </si>
  <si>
    <t>Субсидии бюджетам бюджетной системы Российской Федерации (межбюджетные субсидии)</t>
  </si>
  <si>
    <t>2 02 30</t>
  </si>
  <si>
    <t>Субвенции бюджетам бюджетной системы Российской Федерации</t>
  </si>
  <si>
    <t>2 02 40</t>
  </si>
  <si>
    <t>Иные межбюджетные трансферты</t>
  </si>
  <si>
    <t>2 07 00</t>
  </si>
  <si>
    <t>Прочие безвозмездные поступления</t>
  </si>
  <si>
    <t>2 19 00</t>
  </si>
  <si>
    <t>Возврат остатков субсидий, субвенций и иных межбюджетных трансфертов, имеющих целевое назначение, прошлых лет</t>
  </si>
  <si>
    <t>№ 
п/п</t>
  </si>
  <si>
    <t>Код доходов</t>
  </si>
  <si>
    <t>Наименование доходов</t>
  </si>
  <si>
    <t>отношение, %</t>
  </si>
  <si>
    <t>1.</t>
  </si>
  <si>
    <t>2.</t>
  </si>
  <si>
    <t>2.1.</t>
  </si>
  <si>
    <t>3.</t>
  </si>
  <si>
    <t>3.1.</t>
  </si>
  <si>
    <t>3.2.</t>
  </si>
  <si>
    <t>3.3.</t>
  </si>
  <si>
    <t>3.4.</t>
  </si>
  <si>
    <t>4.</t>
  </si>
  <si>
    <t>4.1.</t>
  </si>
  <si>
    <t>4.2.</t>
  </si>
  <si>
    <t>5.</t>
  </si>
  <si>
    <t>6.</t>
  </si>
  <si>
    <t>7.</t>
  </si>
  <si>
    <t>8.</t>
  </si>
  <si>
    <t>9.</t>
  </si>
  <si>
    <t>10.</t>
  </si>
  <si>
    <t>11.</t>
  </si>
  <si>
    <t>12.</t>
  </si>
  <si>
    <t>12.1.</t>
  </si>
  <si>
    <t>12.2.</t>
  </si>
  <si>
    <t>12.3.</t>
  </si>
  <si>
    <t>12.4.</t>
  </si>
  <si>
    <t>12.5.</t>
  </si>
  <si>
    <t>13.</t>
  </si>
  <si>
    <t>14.</t>
  </si>
  <si>
    <t>15.</t>
  </si>
  <si>
    <t>4.3.</t>
  </si>
  <si>
    <t>2 03 00</t>
  </si>
  <si>
    <t>Безвозмездные поступления от государственных (муниципальных) организаций</t>
  </si>
  <si>
    <t>Прочие дотации</t>
  </si>
  <si>
    <t>2022 год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</si>
  <si>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</si>
  <si>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</si>
  <si>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</si>
  <si>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</si>
  <si>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</si>
  <si>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</si>
  <si>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</si>
  <si>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</si>
  <si>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</si>
  <si>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</si>
  <si>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</si>
  <si>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 xml:space="preserve"> </t>
  </si>
  <si>
    <t>Сведения о доходах  бюджета города Югорска по видам доходов на 2022 год и на плановый период 2023 и 2024 годов 
в сравнении с ожидаемым исполнением за 2021 год и отчетом за 2020 год</t>
  </si>
  <si>
    <t>2020 год</t>
  </si>
  <si>
    <t xml:space="preserve">2021 год </t>
  </si>
  <si>
    <t>12.6.</t>
  </si>
  <si>
    <t>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</si>
  <si>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2023 год</t>
  </si>
  <si>
    <t xml:space="preserve"> 2024 год</t>
  </si>
  <si>
    <t>Сравнение 
проекта 2022 года с отчетом за 2020 год</t>
  </si>
  <si>
    <t>Сравнение проекта 2022 года с ожидаемым исполнением за 2021 год</t>
  </si>
  <si>
    <t>отклонение, тыс. рублей</t>
  </si>
  <si>
    <t>проект,  тыс.рублей</t>
  </si>
  <si>
    <t>проект, тыс. рублей</t>
  </si>
  <si>
    <t>ожидаемое исполнение, тыс. рублей</t>
  </si>
  <si>
    <t>отчёт, 
тыс. рублей</t>
  </si>
  <si>
    <t>НЕНАЛОГОВЫЕ ДОХОДЫ</t>
  </si>
  <si>
    <t>НАЛОГОВЫЕ ДОХОДЫ</t>
  </si>
  <si>
    <t>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</si>
</sst>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2"/>
      <color theme="1"/>
      <name val="Cambria"/>
      <family val="2"/>
      <charset val="204"/>
      <scheme val="maj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top" wrapText="1"/>
    </xf>
    <xf numFmtId="16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right" vertical="center"/>
    </xf>
    <xf numFmtId="0" fontId="1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2" xfId="2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justify" vertical="center"/>
    </xf>
    <xf numFmtId="0" fontId="7" fillId="2" borderId="1" xfId="0" applyFont="1" applyFill="1" applyBorder="1" applyAlignment="1">
      <alignment horizontal="justify"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top"/>
    </xf>
    <xf numFmtId="164" fontId="1" fillId="0" borderId="1" xfId="0" applyNumberFormat="1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right" vertical="center"/>
    </xf>
    <xf numFmtId="164" fontId="4" fillId="3" borderId="1" xfId="0" applyNumberFormat="1" applyFont="1" applyFill="1" applyBorder="1" applyAlignment="1">
      <alignment vertical="center"/>
    </xf>
    <xf numFmtId="165" fontId="4" fillId="3" borderId="1" xfId="0" applyNumberFormat="1" applyFont="1" applyFill="1" applyBorder="1" applyAlignment="1">
      <alignment vertical="center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showGridLines="0" tabSelected="1" zoomScale="110" zoomScaleNormal="110" zoomScaleSheetLayoutView="90" workbookViewId="0">
      <selection activeCell="L37" sqref="L37"/>
    </sheetView>
  </sheetViews>
  <sheetFormatPr defaultColWidth="8.90625" defaultRowHeight="15.6" x14ac:dyDescent="0.25"/>
  <cols>
    <col min="1" max="1" width="4.90625" style="1" customWidth="1"/>
    <col min="2" max="2" width="6.81640625" style="2" customWidth="1"/>
    <col min="3" max="3" width="36" style="1" customWidth="1"/>
    <col min="4" max="5" width="11.1796875" style="1" customWidth="1"/>
    <col min="6" max="6" width="10.36328125" style="1" bestFit="1" customWidth="1"/>
    <col min="7" max="8" width="10.08984375" style="1" customWidth="1"/>
    <col min="9" max="9" width="11.1796875" style="1" customWidth="1"/>
    <col min="10" max="10" width="10.1796875" style="1" customWidth="1"/>
    <col min="11" max="11" width="10.6328125" style="1" customWidth="1"/>
    <col min="12" max="12" width="10.1796875" style="1" customWidth="1"/>
    <col min="13" max="16384" width="8.90625" style="1"/>
  </cols>
  <sheetData>
    <row r="1" spans="1:12" ht="51.75" customHeight="1" x14ac:dyDescent="0.25">
      <c r="A1" s="57" t="s">
        <v>101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x14ac:dyDescent="0.25">
      <c r="A2" s="5"/>
      <c r="C2" s="6"/>
      <c r="E2" s="44"/>
      <c r="G2" s="1" t="s">
        <v>100</v>
      </c>
    </row>
    <row r="3" spans="1:12" ht="48.75" customHeight="1" x14ac:dyDescent="0.25">
      <c r="A3" s="58" t="s">
        <v>53</v>
      </c>
      <c r="B3" s="60" t="s">
        <v>54</v>
      </c>
      <c r="C3" s="60" t="s">
        <v>55</v>
      </c>
      <c r="D3" s="7" t="s">
        <v>102</v>
      </c>
      <c r="E3" s="7" t="s">
        <v>103</v>
      </c>
      <c r="F3" s="7" t="s">
        <v>88</v>
      </c>
      <c r="G3" s="7" t="s">
        <v>106</v>
      </c>
      <c r="H3" s="7" t="s">
        <v>107</v>
      </c>
      <c r="I3" s="61" t="s">
        <v>108</v>
      </c>
      <c r="J3" s="62"/>
      <c r="K3" s="61" t="s">
        <v>109</v>
      </c>
      <c r="L3" s="62"/>
    </row>
    <row r="4" spans="1:12" ht="45.75" customHeight="1" x14ac:dyDescent="0.25">
      <c r="A4" s="59"/>
      <c r="B4" s="60"/>
      <c r="C4" s="60"/>
      <c r="D4" s="20" t="s">
        <v>114</v>
      </c>
      <c r="E4" s="45" t="s">
        <v>113</v>
      </c>
      <c r="F4" s="8" t="s">
        <v>112</v>
      </c>
      <c r="G4" s="8" t="s">
        <v>112</v>
      </c>
      <c r="H4" s="8" t="s">
        <v>111</v>
      </c>
      <c r="I4" s="9" t="s">
        <v>110</v>
      </c>
      <c r="J4" s="9" t="s">
        <v>56</v>
      </c>
      <c r="K4" s="9" t="s">
        <v>110</v>
      </c>
      <c r="L4" s="9" t="s">
        <v>56</v>
      </c>
    </row>
    <row r="5" spans="1:12" x14ac:dyDescent="0.25">
      <c r="A5" s="10">
        <v>1</v>
      </c>
      <c r="B5" s="8">
        <v>2</v>
      </c>
      <c r="C5" s="11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3">
        <v>9</v>
      </c>
      <c r="J5" s="3">
        <v>10</v>
      </c>
      <c r="K5" s="3">
        <v>11</v>
      </c>
      <c r="L5" s="3">
        <v>12</v>
      </c>
    </row>
    <row r="6" spans="1:12" x14ac:dyDescent="0.25">
      <c r="A6" s="22"/>
      <c r="B6" s="23"/>
      <c r="C6" s="30" t="s">
        <v>0</v>
      </c>
      <c r="D6" s="24">
        <f>SUM(D7+D31)</f>
        <v>4252915.5</v>
      </c>
      <c r="E6" s="24">
        <f t="shared" ref="E6:H6" si="0">SUM(E7+E31)</f>
        <v>3613211.8</v>
      </c>
      <c r="F6" s="24">
        <f t="shared" si="0"/>
        <v>3436212.8000000003</v>
      </c>
      <c r="G6" s="24">
        <f t="shared" si="0"/>
        <v>3323983</v>
      </c>
      <c r="H6" s="24">
        <f t="shared" si="0"/>
        <v>3423218</v>
      </c>
      <c r="I6" s="25">
        <f>SUM(F6-D6)</f>
        <v>-816702.69999999972</v>
      </c>
      <c r="J6" s="26">
        <f>SUM(F6/D6)*100</f>
        <v>80.796639387732966</v>
      </c>
      <c r="K6" s="25">
        <f>SUM(F6-E6)</f>
        <v>-176998.99999999953</v>
      </c>
      <c r="L6" s="26">
        <f>SUM(F6/E6)*100</f>
        <v>95.101338925108138</v>
      </c>
    </row>
    <row r="7" spans="1:12" s="4" customFormat="1" ht="31.2" x14ac:dyDescent="0.25">
      <c r="A7" s="22"/>
      <c r="B7" s="27" t="s">
        <v>1</v>
      </c>
      <c r="C7" s="32" t="s">
        <v>2</v>
      </c>
      <c r="D7" s="28">
        <f>SUM(D9+D11+D13+D18+D22+D25+D26+D27+D28+D29+D23+D30)</f>
        <v>1522223.9999999998</v>
      </c>
      <c r="E7" s="28">
        <f>SUM(E9+E11+E13+E18+E22+E25+E26+E27+E28+E29+E30)</f>
        <v>1529254.9</v>
      </c>
      <c r="F7" s="28">
        <f>SUM(F9+F11+F13+F18+F22+F25+F26+F27+F28+F29)+F30</f>
        <v>1601598.7000000002</v>
      </c>
      <c r="G7" s="28">
        <f>SUM(G9+G11+G13+G18+G22+G25+G26+G27+G28+G29)+G30</f>
        <v>1499431.2000000002</v>
      </c>
      <c r="H7" s="28">
        <f>SUM(H9+H11+H13+H18+H22+H25+H26+H27+H28+H29)+H30</f>
        <v>1570480.6</v>
      </c>
      <c r="I7" s="25">
        <f t="shared" ref="I7:I43" si="1">SUM(F7-D7)</f>
        <v>79374.700000000419</v>
      </c>
      <c r="J7" s="26">
        <f t="shared" ref="J7:J43" si="2">SUM(F7/D7)*100</f>
        <v>105.21439026056613</v>
      </c>
      <c r="K7" s="25">
        <f t="shared" ref="K7:K43" si="3">SUM(F7-E7)</f>
        <v>72343.800000000279</v>
      </c>
      <c r="L7" s="26">
        <f t="shared" ref="L7:L43" si="4">SUM(F7/E7)*100</f>
        <v>104.73065674008959</v>
      </c>
    </row>
    <row r="8" spans="1:12" s="4" customFormat="1" x14ac:dyDescent="0.25">
      <c r="A8" s="49"/>
      <c r="B8" s="50"/>
      <c r="C8" s="51" t="s">
        <v>116</v>
      </c>
      <c r="D8" s="52">
        <f>SUM(D9+D11+D13+D18+D22)</f>
        <v>1388729</v>
      </c>
      <c r="E8" s="52">
        <f t="shared" ref="E8:H8" si="5">SUM(E9+E11+E13+E18+E22)</f>
        <v>1422657</v>
      </c>
      <c r="F8" s="52">
        <f t="shared" si="5"/>
        <v>1505340.3</v>
      </c>
      <c r="G8" s="52">
        <f t="shared" si="5"/>
        <v>1406070</v>
      </c>
      <c r="H8" s="52">
        <f t="shared" si="5"/>
        <v>1485926.8</v>
      </c>
      <c r="I8" s="53">
        <f t="shared" ref="I8" si="6">SUM(F8-D8)</f>
        <v>116611.30000000005</v>
      </c>
      <c r="J8" s="54">
        <f t="shared" ref="J8" si="7">SUM(F8/D8)*100</f>
        <v>108.39698026036757</v>
      </c>
      <c r="K8" s="53">
        <f t="shared" ref="K8" si="8">SUM(F8-E8)</f>
        <v>82683.300000000047</v>
      </c>
      <c r="L8" s="54">
        <f t="shared" ref="L8" si="9">SUM(F8/E8)*100</f>
        <v>105.81189281745354</v>
      </c>
    </row>
    <row r="9" spans="1:12" s="4" customFormat="1" x14ac:dyDescent="0.25">
      <c r="A9" s="38" t="s">
        <v>57</v>
      </c>
      <c r="B9" s="27" t="s">
        <v>3</v>
      </c>
      <c r="C9" s="35" t="s">
        <v>89</v>
      </c>
      <c r="D9" s="28">
        <f>SUM(D10)</f>
        <v>1184008</v>
      </c>
      <c r="E9" s="28">
        <f>SUM(E10)</f>
        <v>1223755.8999999999</v>
      </c>
      <c r="F9" s="28">
        <f>SUM(F10)</f>
        <v>1293297.2</v>
      </c>
      <c r="G9" s="28">
        <f>G10</f>
        <v>1191702.5</v>
      </c>
      <c r="H9" s="28">
        <f>H10</f>
        <v>1268356.5</v>
      </c>
      <c r="I9" s="39">
        <f t="shared" si="1"/>
        <v>109289.19999999995</v>
      </c>
      <c r="J9" s="40">
        <f t="shared" si="2"/>
        <v>109.23044438888927</v>
      </c>
      <c r="K9" s="39">
        <f t="shared" si="3"/>
        <v>69541.300000000047</v>
      </c>
      <c r="L9" s="40">
        <f t="shared" si="4"/>
        <v>105.68261203071626</v>
      </c>
    </row>
    <row r="10" spans="1:12" x14ac:dyDescent="0.25">
      <c r="A10" s="10" t="s">
        <v>117</v>
      </c>
      <c r="B10" s="16" t="s">
        <v>4</v>
      </c>
      <c r="C10" s="36" t="s">
        <v>5</v>
      </c>
      <c r="D10" s="17">
        <v>1184008</v>
      </c>
      <c r="E10" s="17">
        <v>1223755.8999999999</v>
      </c>
      <c r="F10" s="17">
        <v>1293297.2</v>
      </c>
      <c r="G10" s="17">
        <v>1191702.5</v>
      </c>
      <c r="H10" s="17">
        <v>1268356.5</v>
      </c>
      <c r="I10" s="14">
        <f t="shared" si="1"/>
        <v>109289.19999999995</v>
      </c>
      <c r="J10" s="15">
        <f t="shared" si="2"/>
        <v>109.23044438888927</v>
      </c>
      <c r="K10" s="14">
        <f t="shared" si="3"/>
        <v>69541.300000000047</v>
      </c>
      <c r="L10" s="15">
        <f t="shared" si="4"/>
        <v>105.68261203071626</v>
      </c>
    </row>
    <row r="11" spans="1:12" s="4" customFormat="1" ht="46.8" x14ac:dyDescent="0.25">
      <c r="A11" s="41" t="s">
        <v>58</v>
      </c>
      <c r="B11" s="27" t="s">
        <v>6</v>
      </c>
      <c r="C11" s="35" t="s">
        <v>90</v>
      </c>
      <c r="D11" s="28">
        <f>SUM(D12)</f>
        <v>23427.599999999999</v>
      </c>
      <c r="E11" s="28">
        <f>SUM(E12)</f>
        <v>27652</v>
      </c>
      <c r="F11" s="28">
        <f>SUM(F12)</f>
        <v>27652</v>
      </c>
      <c r="G11" s="28">
        <f>G12</f>
        <v>27652</v>
      </c>
      <c r="H11" s="28">
        <f>H12</f>
        <v>27652</v>
      </c>
      <c r="I11" s="39">
        <f t="shared" si="1"/>
        <v>4224.4000000000015</v>
      </c>
      <c r="J11" s="40">
        <f t="shared" si="2"/>
        <v>118.03172326657447</v>
      </c>
      <c r="K11" s="39">
        <f t="shared" si="3"/>
        <v>0</v>
      </c>
      <c r="L11" s="40">
        <f t="shared" si="4"/>
        <v>100</v>
      </c>
    </row>
    <row r="12" spans="1:12" ht="46.8" x14ac:dyDescent="0.25">
      <c r="A12" s="10" t="s">
        <v>59</v>
      </c>
      <c r="B12" s="16" t="s">
        <v>7</v>
      </c>
      <c r="C12" s="36" t="s">
        <v>8</v>
      </c>
      <c r="D12" s="17">
        <v>23427.599999999999</v>
      </c>
      <c r="E12" s="17">
        <v>27652</v>
      </c>
      <c r="F12" s="17">
        <v>27652</v>
      </c>
      <c r="G12" s="17">
        <v>27652</v>
      </c>
      <c r="H12" s="17">
        <v>27652</v>
      </c>
      <c r="I12" s="14">
        <f t="shared" si="1"/>
        <v>4224.4000000000015</v>
      </c>
      <c r="J12" s="15">
        <f t="shared" si="2"/>
        <v>118.03172326657447</v>
      </c>
      <c r="K12" s="14">
        <f t="shared" si="3"/>
        <v>0</v>
      </c>
      <c r="L12" s="15">
        <f t="shared" si="4"/>
        <v>100</v>
      </c>
    </row>
    <row r="13" spans="1:12" s="4" customFormat="1" x14ac:dyDescent="0.25">
      <c r="A13" s="41" t="s">
        <v>60</v>
      </c>
      <c r="B13" s="27" t="s">
        <v>9</v>
      </c>
      <c r="C13" s="37" t="s">
        <v>91</v>
      </c>
      <c r="D13" s="28">
        <f>SUM(D14:D17)</f>
        <v>102635.9</v>
      </c>
      <c r="E13" s="28">
        <f>SUM(E14:E17)</f>
        <v>98644.1</v>
      </c>
      <c r="F13" s="28">
        <f>SUM(F14:F17)</f>
        <v>104100</v>
      </c>
      <c r="G13" s="28">
        <f>SUM(G14:G17)</f>
        <v>105315</v>
      </c>
      <c r="H13" s="28">
        <f>SUM(H14:H17)</f>
        <v>107550</v>
      </c>
      <c r="I13" s="39">
        <f t="shared" si="1"/>
        <v>1464.1000000000058</v>
      </c>
      <c r="J13" s="40">
        <f t="shared" si="2"/>
        <v>101.42649891509696</v>
      </c>
      <c r="K13" s="39">
        <f t="shared" si="3"/>
        <v>5455.8999999999942</v>
      </c>
      <c r="L13" s="40">
        <f t="shared" si="4"/>
        <v>105.5308933833853</v>
      </c>
    </row>
    <row r="14" spans="1:12" ht="31.2" x14ac:dyDescent="0.25">
      <c r="A14" s="10" t="s">
        <v>61</v>
      </c>
      <c r="B14" s="16" t="s">
        <v>10</v>
      </c>
      <c r="C14" s="18" t="s">
        <v>11</v>
      </c>
      <c r="D14" s="17">
        <v>82505</v>
      </c>
      <c r="E14" s="17">
        <v>84843</v>
      </c>
      <c r="F14" s="17">
        <v>94500</v>
      </c>
      <c r="G14" s="17">
        <v>95615</v>
      </c>
      <c r="H14" s="17">
        <v>97600</v>
      </c>
      <c r="I14" s="14">
        <f t="shared" si="1"/>
        <v>11995</v>
      </c>
      <c r="J14" s="15">
        <f t="shared" si="2"/>
        <v>114.53851281740501</v>
      </c>
      <c r="K14" s="14">
        <f t="shared" si="3"/>
        <v>9657</v>
      </c>
      <c r="L14" s="15">
        <f t="shared" si="4"/>
        <v>111.38220006364696</v>
      </c>
    </row>
    <row r="15" spans="1:12" ht="31.2" x14ac:dyDescent="0.25">
      <c r="A15" s="10" t="s">
        <v>62</v>
      </c>
      <c r="B15" s="16" t="s">
        <v>12</v>
      </c>
      <c r="C15" s="18" t="s">
        <v>13</v>
      </c>
      <c r="D15" s="17">
        <v>13543.2</v>
      </c>
      <c r="E15" s="17">
        <v>4033.3</v>
      </c>
      <c r="F15" s="17">
        <v>0</v>
      </c>
      <c r="G15" s="17">
        <v>0</v>
      </c>
      <c r="H15" s="17">
        <v>0</v>
      </c>
      <c r="I15" s="14">
        <f t="shared" si="1"/>
        <v>-13543.2</v>
      </c>
      <c r="J15" s="15">
        <f t="shared" si="2"/>
        <v>0</v>
      </c>
      <c r="K15" s="14">
        <f t="shared" si="3"/>
        <v>-4033.3</v>
      </c>
      <c r="L15" s="15">
        <f t="shared" si="4"/>
        <v>0</v>
      </c>
    </row>
    <row r="16" spans="1:12" x14ac:dyDescent="0.25">
      <c r="A16" s="10" t="s">
        <v>63</v>
      </c>
      <c r="B16" s="16" t="s">
        <v>14</v>
      </c>
      <c r="C16" s="21" t="s">
        <v>15</v>
      </c>
      <c r="D16" s="17">
        <v>1447.5</v>
      </c>
      <c r="E16" s="17">
        <v>4267.8</v>
      </c>
      <c r="F16" s="17">
        <v>1800</v>
      </c>
      <c r="G16" s="17">
        <v>1800</v>
      </c>
      <c r="H16" s="17">
        <v>1850</v>
      </c>
      <c r="I16" s="14">
        <f t="shared" si="1"/>
        <v>352.5</v>
      </c>
      <c r="J16" s="15">
        <f t="shared" si="2"/>
        <v>124.35233160621762</v>
      </c>
      <c r="K16" s="14">
        <f t="shared" si="3"/>
        <v>-2467.8000000000002</v>
      </c>
      <c r="L16" s="15">
        <f t="shared" si="4"/>
        <v>42.176296921130323</v>
      </c>
    </row>
    <row r="17" spans="1:12" ht="31.2" x14ac:dyDescent="0.25">
      <c r="A17" s="10" t="s">
        <v>64</v>
      </c>
      <c r="B17" s="16" t="s">
        <v>16</v>
      </c>
      <c r="C17" s="18" t="s">
        <v>17</v>
      </c>
      <c r="D17" s="17">
        <v>5140.2</v>
      </c>
      <c r="E17" s="17">
        <v>5500</v>
      </c>
      <c r="F17" s="17">
        <v>7800</v>
      </c>
      <c r="G17" s="17">
        <v>7900</v>
      </c>
      <c r="H17" s="17">
        <v>8100</v>
      </c>
      <c r="I17" s="14">
        <f t="shared" si="1"/>
        <v>2659.8</v>
      </c>
      <c r="J17" s="15">
        <f t="shared" si="2"/>
        <v>151.74506828528075</v>
      </c>
      <c r="K17" s="14">
        <f t="shared" si="3"/>
        <v>2300</v>
      </c>
      <c r="L17" s="15">
        <f t="shared" si="4"/>
        <v>141.81818181818181</v>
      </c>
    </row>
    <row r="18" spans="1:12" s="4" customFormat="1" x14ac:dyDescent="0.25">
      <c r="A18" s="41" t="s">
        <v>65</v>
      </c>
      <c r="B18" s="27" t="s">
        <v>18</v>
      </c>
      <c r="C18" s="42" t="s">
        <v>92</v>
      </c>
      <c r="D18" s="28">
        <f>SUM(D19:D21)</f>
        <v>72848.100000000006</v>
      </c>
      <c r="E18" s="28">
        <f>SUM(E19:E21)</f>
        <v>67800</v>
      </c>
      <c r="F18" s="28">
        <f>SUM(F19:F21)</f>
        <v>75426.100000000006</v>
      </c>
      <c r="G18" s="28">
        <f>SUM(G19:G21)</f>
        <v>76535.5</v>
      </c>
      <c r="H18" s="28">
        <f>SUM(H19:H21)</f>
        <v>77453.3</v>
      </c>
      <c r="I18" s="39">
        <f t="shared" si="1"/>
        <v>2578</v>
      </c>
      <c r="J18" s="40">
        <f t="shared" si="2"/>
        <v>103.53887060884223</v>
      </c>
      <c r="K18" s="39">
        <f t="shared" si="3"/>
        <v>7626.1000000000058</v>
      </c>
      <c r="L18" s="40">
        <f t="shared" si="4"/>
        <v>111.24793510324484</v>
      </c>
    </row>
    <row r="19" spans="1:12" x14ac:dyDescent="0.25">
      <c r="A19" s="10" t="s">
        <v>66</v>
      </c>
      <c r="B19" s="16" t="s">
        <v>19</v>
      </c>
      <c r="C19" s="36" t="s">
        <v>20</v>
      </c>
      <c r="D19" s="17">
        <v>22141.8</v>
      </c>
      <c r="E19" s="17">
        <v>18400</v>
      </c>
      <c r="F19" s="17">
        <v>23634.9</v>
      </c>
      <c r="G19" s="17">
        <v>24210</v>
      </c>
      <c r="H19" s="17">
        <v>24385</v>
      </c>
      <c r="I19" s="14">
        <f t="shared" si="1"/>
        <v>1493.1000000000022</v>
      </c>
      <c r="J19" s="15">
        <f t="shared" si="2"/>
        <v>106.74335419884564</v>
      </c>
      <c r="K19" s="14">
        <f t="shared" si="3"/>
        <v>5234.9000000000015</v>
      </c>
      <c r="L19" s="15">
        <f t="shared" si="4"/>
        <v>128.45054347826087</v>
      </c>
    </row>
    <row r="20" spans="1:12" x14ac:dyDescent="0.25">
      <c r="A20" s="10" t="s">
        <v>67</v>
      </c>
      <c r="B20" s="16" t="s">
        <v>21</v>
      </c>
      <c r="C20" s="36" t="s">
        <v>22</v>
      </c>
      <c r="D20" s="17">
        <v>14045.7</v>
      </c>
      <c r="E20" s="17">
        <v>13900</v>
      </c>
      <c r="F20" s="17">
        <v>14764</v>
      </c>
      <c r="G20" s="17">
        <v>14928</v>
      </c>
      <c r="H20" s="17">
        <v>15296.8</v>
      </c>
      <c r="I20" s="47">
        <f t="shared" ref="I20" si="10">SUM(F20-D20)</f>
        <v>718.29999999999927</v>
      </c>
      <c r="J20" s="48">
        <f t="shared" ref="J20" si="11">SUM(F20/D20)*100</f>
        <v>105.11402066112761</v>
      </c>
      <c r="K20" s="47">
        <f t="shared" ref="K20" si="12">SUM(F20-E20)</f>
        <v>864</v>
      </c>
      <c r="L20" s="48">
        <f t="shared" ref="L20" si="13">SUM(F20/E20)*100</f>
        <v>106.21582733812949</v>
      </c>
    </row>
    <row r="21" spans="1:12" x14ac:dyDescent="0.25">
      <c r="A21" s="10" t="s">
        <v>84</v>
      </c>
      <c r="B21" s="16" t="s">
        <v>23</v>
      </c>
      <c r="C21" s="36" t="s">
        <v>24</v>
      </c>
      <c r="D21" s="17">
        <v>36660.6</v>
      </c>
      <c r="E21" s="17">
        <v>35500</v>
      </c>
      <c r="F21" s="17">
        <v>37027.199999999997</v>
      </c>
      <c r="G21" s="17">
        <v>37397.5</v>
      </c>
      <c r="H21" s="17">
        <v>37771.5</v>
      </c>
      <c r="I21" s="14">
        <f t="shared" si="1"/>
        <v>366.59999999999854</v>
      </c>
      <c r="J21" s="15">
        <f t="shared" si="2"/>
        <v>100.99998363365575</v>
      </c>
      <c r="K21" s="14">
        <f t="shared" si="3"/>
        <v>1527.1999999999971</v>
      </c>
      <c r="L21" s="15">
        <f t="shared" si="4"/>
        <v>104.30197183098591</v>
      </c>
    </row>
    <row r="22" spans="1:12" s="4" customFormat="1" x14ac:dyDescent="0.25">
      <c r="A22" s="41" t="s">
        <v>68</v>
      </c>
      <c r="B22" s="27" t="s">
        <v>25</v>
      </c>
      <c r="C22" s="37" t="s">
        <v>93</v>
      </c>
      <c r="D22" s="28">
        <v>5809.4</v>
      </c>
      <c r="E22" s="28">
        <v>4805</v>
      </c>
      <c r="F22" s="28">
        <v>4865</v>
      </c>
      <c r="G22" s="28">
        <v>4865</v>
      </c>
      <c r="H22" s="28">
        <v>4915</v>
      </c>
      <c r="I22" s="39">
        <f t="shared" si="1"/>
        <v>-944.39999999999964</v>
      </c>
      <c r="J22" s="40">
        <f t="shared" si="2"/>
        <v>83.743587978104458</v>
      </c>
      <c r="K22" s="39">
        <f t="shared" si="3"/>
        <v>60</v>
      </c>
      <c r="L22" s="40">
        <f t="shared" si="4"/>
        <v>101.2486992715921</v>
      </c>
    </row>
    <row r="23" spans="1:12" ht="46.8" hidden="1" x14ac:dyDescent="0.25">
      <c r="A23" s="10" t="s">
        <v>69</v>
      </c>
      <c r="B23" s="16" t="s">
        <v>26</v>
      </c>
      <c r="C23" s="21" t="s">
        <v>27</v>
      </c>
      <c r="D23" s="17"/>
      <c r="E23" s="17"/>
      <c r="F23" s="17"/>
      <c r="G23" s="17"/>
      <c r="H23" s="17"/>
      <c r="I23" s="14">
        <f t="shared" si="1"/>
        <v>0</v>
      </c>
      <c r="J23" s="15" t="e">
        <f t="shared" si="2"/>
        <v>#DIV/0!</v>
      </c>
      <c r="K23" s="14">
        <f t="shared" si="3"/>
        <v>0</v>
      </c>
      <c r="L23" s="15" t="e">
        <f t="shared" si="4"/>
        <v>#DIV/0!</v>
      </c>
    </row>
    <row r="24" spans="1:12" x14ac:dyDescent="0.25">
      <c r="A24" s="55"/>
      <c r="B24" s="56"/>
      <c r="C24" s="51" t="s">
        <v>115</v>
      </c>
      <c r="D24" s="52">
        <f>SUM(D25:D30)</f>
        <v>133495</v>
      </c>
      <c r="E24" s="52">
        <f t="shared" ref="E24:H24" si="14">SUM(E25:E30)</f>
        <v>106597.90000000001</v>
      </c>
      <c r="F24" s="52">
        <f t="shared" si="14"/>
        <v>96258.400000000009</v>
      </c>
      <c r="G24" s="52">
        <f t="shared" si="14"/>
        <v>93361.200000000012</v>
      </c>
      <c r="H24" s="52">
        <f t="shared" si="14"/>
        <v>84553.800000000017</v>
      </c>
      <c r="I24" s="53">
        <f t="shared" ref="I24" si="15">SUM(F24-D24)</f>
        <v>-37236.599999999991</v>
      </c>
      <c r="J24" s="54">
        <f t="shared" ref="J24" si="16">SUM(F24/D24)*100</f>
        <v>72.106371025132034</v>
      </c>
      <c r="K24" s="53">
        <f t="shared" ref="K24" si="17">SUM(F24-E24)</f>
        <v>-10339.5</v>
      </c>
      <c r="L24" s="54">
        <f t="shared" ref="L24" si="18">SUM(F24/E24)*100</f>
        <v>90.300465581404509</v>
      </c>
    </row>
    <row r="25" spans="1:12" s="4" customFormat="1" ht="46.8" x14ac:dyDescent="0.25">
      <c r="A25" s="41" t="s">
        <v>69</v>
      </c>
      <c r="B25" s="27" t="s">
        <v>28</v>
      </c>
      <c r="C25" s="37" t="s">
        <v>94</v>
      </c>
      <c r="D25" s="28">
        <v>70408.3</v>
      </c>
      <c r="E25" s="28">
        <v>63005.1</v>
      </c>
      <c r="F25" s="28">
        <v>62620.5</v>
      </c>
      <c r="G25" s="28">
        <v>58423.3</v>
      </c>
      <c r="H25" s="28">
        <v>53914.9</v>
      </c>
      <c r="I25" s="39">
        <f t="shared" si="1"/>
        <v>-7787.8000000000029</v>
      </c>
      <c r="J25" s="40">
        <f t="shared" si="2"/>
        <v>88.939088147278085</v>
      </c>
      <c r="K25" s="39">
        <f t="shared" si="3"/>
        <v>-384.59999999999854</v>
      </c>
      <c r="L25" s="40">
        <f t="shared" si="4"/>
        <v>99.389573225024634</v>
      </c>
    </row>
    <row r="26" spans="1:12" s="4" customFormat="1" ht="31.2" x14ac:dyDescent="0.25">
      <c r="A26" s="41" t="s">
        <v>70</v>
      </c>
      <c r="B26" s="27" t="s">
        <v>29</v>
      </c>
      <c r="C26" s="37" t="s">
        <v>95</v>
      </c>
      <c r="D26" s="28">
        <v>1404.4</v>
      </c>
      <c r="E26" s="28">
        <v>1374.5</v>
      </c>
      <c r="F26" s="28">
        <v>1534</v>
      </c>
      <c r="G26" s="28">
        <v>1534</v>
      </c>
      <c r="H26" s="28">
        <v>1534</v>
      </c>
      <c r="I26" s="39">
        <f t="shared" si="1"/>
        <v>129.59999999999991</v>
      </c>
      <c r="J26" s="40">
        <f t="shared" si="2"/>
        <v>109.2281401310168</v>
      </c>
      <c r="K26" s="39">
        <f t="shared" si="3"/>
        <v>159.5</v>
      </c>
      <c r="L26" s="40">
        <f t="shared" si="4"/>
        <v>111.60421971626047</v>
      </c>
    </row>
    <row r="27" spans="1:12" s="4" customFormat="1" ht="31.2" x14ac:dyDescent="0.25">
      <c r="A27" s="41" t="s">
        <v>71</v>
      </c>
      <c r="B27" s="27" t="s">
        <v>30</v>
      </c>
      <c r="C27" s="37" t="s">
        <v>96</v>
      </c>
      <c r="D27" s="28">
        <v>2314.1999999999998</v>
      </c>
      <c r="E27" s="28">
        <v>3852.2</v>
      </c>
      <c r="F27" s="28">
        <v>33.299999999999997</v>
      </c>
      <c r="G27" s="28">
        <v>33.299999999999997</v>
      </c>
      <c r="H27" s="28">
        <v>33.299999999999997</v>
      </c>
      <c r="I27" s="39">
        <f t="shared" si="1"/>
        <v>-2280.8999999999996</v>
      </c>
      <c r="J27" s="40">
        <f t="shared" si="2"/>
        <v>1.4389421830438165</v>
      </c>
      <c r="K27" s="39">
        <f t="shared" si="3"/>
        <v>-3818.8999999999996</v>
      </c>
      <c r="L27" s="40">
        <f t="shared" si="4"/>
        <v>0.86444109859301166</v>
      </c>
    </row>
    <row r="28" spans="1:12" s="4" customFormat="1" ht="31.2" x14ac:dyDescent="0.25">
      <c r="A28" s="41" t="s">
        <v>72</v>
      </c>
      <c r="B28" s="27" t="s">
        <v>31</v>
      </c>
      <c r="C28" s="37" t="s">
        <v>97</v>
      </c>
      <c r="D28" s="28">
        <v>52120.2</v>
      </c>
      <c r="E28" s="28">
        <v>34361.4</v>
      </c>
      <c r="F28" s="28">
        <v>29250</v>
      </c>
      <c r="G28" s="28">
        <v>30550</v>
      </c>
      <c r="H28" s="28">
        <v>26250</v>
      </c>
      <c r="I28" s="39">
        <f t="shared" si="1"/>
        <v>-22870.199999999997</v>
      </c>
      <c r="J28" s="40">
        <f t="shared" si="2"/>
        <v>56.120275823960775</v>
      </c>
      <c r="K28" s="39">
        <f t="shared" si="3"/>
        <v>-5111.4000000000015</v>
      </c>
      <c r="L28" s="40">
        <f t="shared" si="4"/>
        <v>85.124587473153014</v>
      </c>
    </row>
    <row r="29" spans="1:12" s="4" customFormat="1" x14ac:dyDescent="0.25">
      <c r="A29" s="41" t="s">
        <v>73</v>
      </c>
      <c r="B29" s="27" t="s">
        <v>32</v>
      </c>
      <c r="C29" s="37" t="s">
        <v>98</v>
      </c>
      <c r="D29" s="28">
        <v>6876.7</v>
      </c>
      <c r="E29" s="28">
        <v>2734.8</v>
      </c>
      <c r="F29" s="28">
        <v>2470.6</v>
      </c>
      <c r="G29" s="28">
        <v>2470.6</v>
      </c>
      <c r="H29" s="28">
        <v>2471.6</v>
      </c>
      <c r="I29" s="39">
        <f t="shared" si="1"/>
        <v>-4406.1000000000004</v>
      </c>
      <c r="J29" s="40">
        <f t="shared" si="2"/>
        <v>35.927116203993194</v>
      </c>
      <c r="K29" s="39">
        <f t="shared" si="3"/>
        <v>-264.20000000000027</v>
      </c>
      <c r="L29" s="40">
        <f t="shared" si="4"/>
        <v>90.339330115547739</v>
      </c>
    </row>
    <row r="30" spans="1:12" s="4" customFormat="1" x14ac:dyDescent="0.25">
      <c r="A30" s="41" t="s">
        <v>74</v>
      </c>
      <c r="B30" s="27" t="s">
        <v>33</v>
      </c>
      <c r="C30" s="43" t="s">
        <v>99</v>
      </c>
      <c r="D30" s="28">
        <v>371.2</v>
      </c>
      <c r="E30" s="28">
        <v>1269.9000000000001</v>
      </c>
      <c r="F30" s="28">
        <v>350</v>
      </c>
      <c r="G30" s="28">
        <v>350</v>
      </c>
      <c r="H30" s="28">
        <v>350</v>
      </c>
      <c r="I30" s="39">
        <f t="shared" si="1"/>
        <v>-21.199999999999989</v>
      </c>
      <c r="J30" s="40">
        <f t="shared" si="2"/>
        <v>94.28879310344827</v>
      </c>
      <c r="K30" s="39">
        <f t="shared" si="3"/>
        <v>-919.90000000000009</v>
      </c>
      <c r="L30" s="40">
        <f t="shared" si="4"/>
        <v>27.561225293330182</v>
      </c>
    </row>
    <row r="31" spans="1:12" s="31" customFormat="1" x14ac:dyDescent="0.25">
      <c r="A31" s="29"/>
      <c r="B31" s="27" t="s">
        <v>34</v>
      </c>
      <c r="C31" s="30" t="s">
        <v>35</v>
      </c>
      <c r="D31" s="28">
        <f>SUM(D32+D42+D43+D41)</f>
        <v>2730691.5</v>
      </c>
      <c r="E31" s="28">
        <f>SUM(E32+E42+E43+E41)</f>
        <v>2083956.9000000001</v>
      </c>
      <c r="F31" s="28">
        <f>SUM(F32+F42+F43)</f>
        <v>1834614.1</v>
      </c>
      <c r="G31" s="28">
        <f>SUM(G32+G42+G43)</f>
        <v>1824551.8</v>
      </c>
      <c r="H31" s="28">
        <f>SUM(H32+H42+H43)</f>
        <v>1852737.4</v>
      </c>
      <c r="I31" s="25">
        <f t="shared" si="1"/>
        <v>-896077.39999999991</v>
      </c>
      <c r="J31" s="26">
        <f t="shared" si="2"/>
        <v>67.184963955100756</v>
      </c>
      <c r="K31" s="25">
        <f t="shared" si="3"/>
        <v>-249342.80000000005</v>
      </c>
      <c r="L31" s="26">
        <f t="shared" si="4"/>
        <v>88.03512683011823</v>
      </c>
    </row>
    <row r="32" spans="1:12" ht="46.8" x14ac:dyDescent="0.25">
      <c r="A32" s="10" t="s">
        <v>75</v>
      </c>
      <c r="B32" s="16" t="s">
        <v>36</v>
      </c>
      <c r="C32" s="19" t="s">
        <v>37</v>
      </c>
      <c r="D32" s="17">
        <f>SUM(D34:D40)</f>
        <v>2731179.1</v>
      </c>
      <c r="E32" s="17">
        <f t="shared" ref="E32:H32" si="19">SUM(E34:E40)</f>
        <v>2085357.8</v>
      </c>
      <c r="F32" s="17">
        <f t="shared" si="19"/>
        <v>1834614.1</v>
      </c>
      <c r="G32" s="17">
        <f t="shared" si="19"/>
        <v>1824551.8</v>
      </c>
      <c r="H32" s="17">
        <f t="shared" si="19"/>
        <v>1852737.4</v>
      </c>
      <c r="I32" s="14">
        <f t="shared" si="1"/>
        <v>-896565</v>
      </c>
      <c r="J32" s="15">
        <f t="shared" si="2"/>
        <v>67.172969359643972</v>
      </c>
      <c r="K32" s="14">
        <f t="shared" si="3"/>
        <v>-250743.69999999995</v>
      </c>
      <c r="L32" s="15">
        <f t="shared" si="4"/>
        <v>87.975986662816325</v>
      </c>
    </row>
    <row r="33" spans="1:12" ht="31.2" hidden="1" x14ac:dyDescent="0.3">
      <c r="A33" s="10" t="s">
        <v>76</v>
      </c>
      <c r="B33" s="16" t="s">
        <v>38</v>
      </c>
      <c r="C33" s="34" t="s">
        <v>39</v>
      </c>
      <c r="D33" s="17"/>
      <c r="E33" s="17"/>
      <c r="F33" s="17"/>
      <c r="G33" s="17"/>
      <c r="H33" s="17"/>
      <c r="I33" s="14">
        <f t="shared" si="1"/>
        <v>0</v>
      </c>
      <c r="J33" s="15" t="e">
        <f t="shared" si="2"/>
        <v>#DIV/0!</v>
      </c>
      <c r="K33" s="14">
        <f t="shared" si="3"/>
        <v>0</v>
      </c>
      <c r="L33" s="15">
        <v>0</v>
      </c>
    </row>
    <row r="34" spans="1:12" ht="46.8" x14ac:dyDescent="0.3">
      <c r="A34" s="10" t="s">
        <v>76</v>
      </c>
      <c r="B34" s="16" t="s">
        <v>38</v>
      </c>
      <c r="C34" s="34" t="s">
        <v>40</v>
      </c>
      <c r="D34" s="17">
        <v>71364.600000000006</v>
      </c>
      <c r="E34" s="17">
        <v>9934.2999999999993</v>
      </c>
      <c r="F34" s="17">
        <v>13016</v>
      </c>
      <c r="G34" s="17">
        <v>0</v>
      </c>
      <c r="H34" s="17">
        <v>0</v>
      </c>
      <c r="I34" s="14">
        <f t="shared" si="1"/>
        <v>-58348.600000000006</v>
      </c>
      <c r="J34" s="15">
        <f t="shared" si="2"/>
        <v>18.238734610717358</v>
      </c>
      <c r="K34" s="14">
        <f t="shared" si="3"/>
        <v>3081.7000000000007</v>
      </c>
      <c r="L34" s="15">
        <f t="shared" si="4"/>
        <v>131.02080670001914</v>
      </c>
    </row>
    <row r="35" spans="1:12" ht="31.2" hidden="1" x14ac:dyDescent="0.25">
      <c r="A35" s="10" t="s">
        <v>78</v>
      </c>
      <c r="B35" s="16" t="s">
        <v>41</v>
      </c>
      <c r="C35" s="21" t="s">
        <v>42</v>
      </c>
      <c r="D35" s="17"/>
      <c r="E35" s="17"/>
      <c r="F35" s="17"/>
      <c r="G35" s="17"/>
      <c r="H35" s="17"/>
      <c r="I35" s="14">
        <f t="shared" ref="I35:I42" si="20">SUM(F35-D35)</f>
        <v>0</v>
      </c>
      <c r="J35" s="15" t="e">
        <f t="shared" ref="J35:J41" si="21">SUM(F35/D35)*100</f>
        <v>#DIV/0!</v>
      </c>
      <c r="K35" s="14">
        <f t="shared" ref="K35:K42" si="22">SUM(F35-E35)</f>
        <v>0</v>
      </c>
      <c r="L35" s="15" t="e">
        <f t="shared" ref="L35:L42" si="23">SUM(F35/E35)*100</f>
        <v>#DIV/0!</v>
      </c>
    </row>
    <row r="36" spans="1:12" ht="140.4" x14ac:dyDescent="0.25">
      <c r="A36" s="10" t="s">
        <v>77</v>
      </c>
      <c r="B36" s="16" t="s">
        <v>38</v>
      </c>
      <c r="C36" s="46" t="s">
        <v>105</v>
      </c>
      <c r="D36" s="17">
        <v>352.3</v>
      </c>
      <c r="E36" s="17">
        <v>0</v>
      </c>
      <c r="F36" s="17">
        <v>0</v>
      </c>
      <c r="G36" s="17">
        <v>0</v>
      </c>
      <c r="H36" s="17">
        <v>0</v>
      </c>
      <c r="I36" s="14">
        <f t="shared" si="20"/>
        <v>-352.3</v>
      </c>
      <c r="J36" s="15">
        <f t="shared" si="21"/>
        <v>0</v>
      </c>
      <c r="K36" s="14">
        <f t="shared" si="22"/>
        <v>0</v>
      </c>
      <c r="L36" s="15">
        <v>0</v>
      </c>
    </row>
    <row r="37" spans="1:12" x14ac:dyDescent="0.25">
      <c r="A37" s="10" t="s">
        <v>78</v>
      </c>
      <c r="B37" s="16" t="s">
        <v>41</v>
      </c>
      <c r="C37" s="21" t="s">
        <v>87</v>
      </c>
      <c r="D37" s="17">
        <v>4434.3999999999996</v>
      </c>
      <c r="E37" s="17">
        <v>34937.9</v>
      </c>
      <c r="F37" s="17">
        <v>0</v>
      </c>
      <c r="G37" s="17">
        <v>0</v>
      </c>
      <c r="H37" s="17">
        <v>0</v>
      </c>
      <c r="I37" s="14">
        <f t="shared" si="20"/>
        <v>-4434.3999999999996</v>
      </c>
      <c r="J37" s="15">
        <f t="shared" si="21"/>
        <v>0</v>
      </c>
      <c r="K37" s="14">
        <f t="shared" si="22"/>
        <v>-34937.9</v>
      </c>
      <c r="L37" s="15">
        <f t="shared" si="23"/>
        <v>0</v>
      </c>
    </row>
    <row r="38" spans="1:12" ht="46.8" x14ac:dyDescent="0.25">
      <c r="A38" s="12" t="s">
        <v>79</v>
      </c>
      <c r="B38" s="16" t="s">
        <v>43</v>
      </c>
      <c r="C38" s="18" t="s">
        <v>44</v>
      </c>
      <c r="D38" s="17">
        <v>949127.4</v>
      </c>
      <c r="E38" s="17">
        <v>371570.8</v>
      </c>
      <c r="F38" s="17">
        <v>112167.6</v>
      </c>
      <c r="G38" s="17">
        <v>137446.39999999999</v>
      </c>
      <c r="H38" s="17">
        <v>170803.9</v>
      </c>
      <c r="I38" s="14">
        <f t="shared" si="20"/>
        <v>-836959.8</v>
      </c>
      <c r="J38" s="15">
        <f t="shared" si="21"/>
        <v>11.817970906750769</v>
      </c>
      <c r="K38" s="14">
        <f t="shared" si="22"/>
        <v>-259403.19999999998</v>
      </c>
      <c r="L38" s="15">
        <f t="shared" si="23"/>
        <v>30.187409774933876</v>
      </c>
    </row>
    <row r="39" spans="1:12" ht="31.2" x14ac:dyDescent="0.25">
      <c r="A39" s="10" t="s">
        <v>80</v>
      </c>
      <c r="B39" s="16" t="s">
        <v>45</v>
      </c>
      <c r="C39" s="18" t="s">
        <v>46</v>
      </c>
      <c r="D39" s="17">
        <v>1596209.8</v>
      </c>
      <c r="E39" s="17">
        <v>1622895.5</v>
      </c>
      <c r="F39" s="17">
        <v>1661859.5</v>
      </c>
      <c r="G39" s="17">
        <v>1644727.3</v>
      </c>
      <c r="H39" s="17">
        <v>1641296.5</v>
      </c>
      <c r="I39" s="14">
        <f t="shared" si="20"/>
        <v>65649.699999999953</v>
      </c>
      <c r="J39" s="15">
        <f t="shared" si="21"/>
        <v>104.11284907535337</v>
      </c>
      <c r="K39" s="14">
        <f t="shared" si="22"/>
        <v>38964</v>
      </c>
      <c r="L39" s="15">
        <f t="shared" si="23"/>
        <v>102.40089395774406</v>
      </c>
    </row>
    <row r="40" spans="1:12" x14ac:dyDescent="0.25">
      <c r="A40" s="10" t="s">
        <v>104</v>
      </c>
      <c r="B40" s="16" t="s">
        <v>47</v>
      </c>
      <c r="C40" s="18" t="s">
        <v>48</v>
      </c>
      <c r="D40" s="17">
        <v>109690.6</v>
      </c>
      <c r="E40" s="17">
        <v>46019.3</v>
      </c>
      <c r="F40" s="17">
        <v>47571</v>
      </c>
      <c r="G40" s="17">
        <v>42378.1</v>
      </c>
      <c r="H40" s="17">
        <v>40637</v>
      </c>
      <c r="I40" s="14">
        <f t="shared" si="20"/>
        <v>-62119.600000000006</v>
      </c>
      <c r="J40" s="15">
        <f t="shared" si="21"/>
        <v>43.368346968655466</v>
      </c>
      <c r="K40" s="14">
        <f t="shared" si="22"/>
        <v>1551.6999999999971</v>
      </c>
      <c r="L40" s="15">
        <f t="shared" si="23"/>
        <v>103.37184616019799</v>
      </c>
    </row>
    <row r="41" spans="1:12" ht="46.8" x14ac:dyDescent="0.25">
      <c r="A41" s="10" t="s">
        <v>81</v>
      </c>
      <c r="B41" s="16" t="s">
        <v>85</v>
      </c>
      <c r="C41" s="18" t="s">
        <v>86</v>
      </c>
      <c r="D41" s="17">
        <v>385.5</v>
      </c>
      <c r="E41" s="17">
        <v>870</v>
      </c>
      <c r="F41" s="17">
        <v>0</v>
      </c>
      <c r="G41" s="17">
        <v>0</v>
      </c>
      <c r="H41" s="17">
        <v>0</v>
      </c>
      <c r="I41" s="14">
        <f t="shared" si="20"/>
        <v>-385.5</v>
      </c>
      <c r="J41" s="15">
        <f t="shared" si="21"/>
        <v>0</v>
      </c>
      <c r="K41" s="14">
        <f t="shared" si="22"/>
        <v>-870</v>
      </c>
      <c r="L41" s="15">
        <f t="shared" si="23"/>
        <v>0</v>
      </c>
    </row>
    <row r="42" spans="1:12" x14ac:dyDescent="0.3">
      <c r="A42" s="10" t="s">
        <v>82</v>
      </c>
      <c r="B42" s="16" t="s">
        <v>49</v>
      </c>
      <c r="C42" s="33" t="s">
        <v>50</v>
      </c>
      <c r="D42" s="17">
        <v>0</v>
      </c>
      <c r="E42" s="17">
        <v>589.5</v>
      </c>
      <c r="F42" s="17">
        <v>0</v>
      </c>
      <c r="G42" s="17">
        <v>0</v>
      </c>
      <c r="H42" s="17">
        <v>0</v>
      </c>
      <c r="I42" s="14">
        <f t="shared" si="20"/>
        <v>0</v>
      </c>
      <c r="J42" s="15">
        <v>0</v>
      </c>
      <c r="K42" s="14">
        <f t="shared" si="22"/>
        <v>-589.5</v>
      </c>
      <c r="L42" s="15">
        <f t="shared" si="23"/>
        <v>0</v>
      </c>
    </row>
    <row r="43" spans="1:12" ht="46.8" x14ac:dyDescent="0.25">
      <c r="A43" s="13" t="s">
        <v>83</v>
      </c>
      <c r="B43" s="16" t="s">
        <v>51</v>
      </c>
      <c r="C43" s="21" t="s">
        <v>52</v>
      </c>
      <c r="D43" s="17">
        <v>-873.1</v>
      </c>
      <c r="E43" s="17">
        <v>-2860.4</v>
      </c>
      <c r="F43" s="17">
        <v>0</v>
      </c>
      <c r="G43" s="17">
        <v>0</v>
      </c>
      <c r="H43" s="17">
        <v>0</v>
      </c>
      <c r="I43" s="14">
        <f t="shared" si="1"/>
        <v>873.1</v>
      </c>
      <c r="J43" s="15">
        <f t="shared" si="2"/>
        <v>0</v>
      </c>
      <c r="K43" s="14">
        <f t="shared" si="3"/>
        <v>2860.4</v>
      </c>
      <c r="L43" s="15">
        <f t="shared" si="4"/>
        <v>0</v>
      </c>
    </row>
  </sheetData>
  <mergeCells count="6">
    <mergeCell ref="A1:L1"/>
    <mergeCell ref="A3:A4"/>
    <mergeCell ref="B3:B4"/>
    <mergeCell ref="C3:C4"/>
    <mergeCell ref="I3:J3"/>
    <mergeCell ref="K3:L3"/>
  </mergeCells>
  <pageMargins left="0.39370078740157483" right="0.39370078740157483" top="0.9055118110236221" bottom="0.9055118110236221" header="0.31496062992125984" footer="0.31496062992125984"/>
  <pageSetup paperSize="9" scale="83" firstPageNumber="768" fitToHeight="0" orientation="landscape" useFirstPageNumber="1" r:id="rId1"/>
  <headerFooter>
    <oddHeader>&amp;C&amp;"PT Astra Serif,обычный"&amp;P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2021-11-15T11:06:50Z</cp:lastPrinted>
  <dcterms:created xsi:type="dcterms:W3CDTF">2019-10-23T05:13:36Z</dcterms:created>
  <dcterms:modified xsi:type="dcterms:W3CDTF">2021-11-15T11:06:58Z</dcterms:modified>
</cp:coreProperties>
</file>